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320" windowHeight="11565"/>
  </bookViews>
  <sheets>
    <sheet name="Лист1" sheetId="1" r:id="rId1"/>
  </sheets>
  <definedNames>
    <definedName name="_xlnm.Print_Area" localSheetId="0">Лист1!$A$1:$V$17</definedName>
  </definedNames>
  <calcPr calcId="144525" refMode="R1C1"/>
</workbook>
</file>

<file path=xl/calcChain.xml><?xml version="1.0" encoding="utf-8"?>
<calcChain xmlns="http://schemas.openxmlformats.org/spreadsheetml/2006/main">
  <c r="G7" i="1" l="1"/>
  <c r="H7" i="1"/>
  <c r="F7" i="1"/>
  <c r="C14" i="1" l="1"/>
  <c r="K15" i="1"/>
  <c r="K11" i="1" s="1"/>
  <c r="K14" i="1" s="1"/>
  <c r="K7" i="1"/>
  <c r="R7" i="1"/>
  <c r="R15" i="1"/>
  <c r="R11" i="1" s="1"/>
  <c r="E16" i="1" l="1"/>
  <c r="H14" i="1" l="1"/>
  <c r="H16" i="1"/>
  <c r="R14" i="1" l="1"/>
  <c r="D16" i="1"/>
  <c r="D14" i="1"/>
  <c r="D7" i="1" l="1"/>
  <c r="P19" i="1" l="1"/>
  <c r="P21" i="1" s="1"/>
  <c r="Q19" i="1"/>
  <c r="Q21" i="1" s="1"/>
  <c r="E14" i="1" l="1"/>
  <c r="L15" i="1"/>
  <c r="M15" i="1"/>
  <c r="N15" i="1"/>
  <c r="O15" i="1"/>
  <c r="S15" i="1"/>
  <c r="T15" i="1"/>
  <c r="U15" i="1"/>
  <c r="V15" i="1"/>
  <c r="C16" i="1"/>
  <c r="F16" i="1"/>
  <c r="G16" i="1"/>
  <c r="S7" i="1"/>
  <c r="S11" i="1" l="1"/>
  <c r="S19" i="1" s="1"/>
  <c r="F14" i="1"/>
  <c r="S14" i="1" l="1"/>
  <c r="S21" i="1"/>
  <c r="L7" i="1"/>
  <c r="M7" i="1"/>
  <c r="N7" i="1"/>
  <c r="O7" i="1"/>
  <c r="G14" i="1"/>
  <c r="L11" i="1" l="1"/>
  <c r="M11" i="1"/>
  <c r="M19" i="1" s="1"/>
  <c r="M21" i="1" s="1"/>
  <c r="O11" i="1"/>
  <c r="O19" i="1" s="1"/>
  <c r="N11" i="1"/>
  <c r="M14" i="1" l="1"/>
  <c r="L14" i="1"/>
  <c r="L19" i="1"/>
  <c r="L21" i="1" s="1"/>
  <c r="O14" i="1"/>
  <c r="O21" i="1"/>
  <c r="N14" i="1"/>
  <c r="N19" i="1"/>
  <c r="N21" i="1" s="1"/>
  <c r="K19" i="1"/>
  <c r="K21" i="1" s="1"/>
  <c r="V7" i="1"/>
  <c r="T7" i="1"/>
  <c r="U7" i="1"/>
  <c r="U11" i="1" l="1"/>
  <c r="U19" i="1" s="1"/>
  <c r="U21" i="1" s="1"/>
  <c r="T11" i="1"/>
  <c r="V11" i="1"/>
  <c r="V14" i="1" l="1"/>
  <c r="V19" i="1"/>
  <c r="V21" i="1" s="1"/>
  <c r="T14" i="1"/>
  <c r="T19" i="1"/>
  <c r="T21" i="1" s="1"/>
  <c r="U14" i="1"/>
</calcChain>
</file>

<file path=xl/sharedStrings.xml><?xml version="1.0" encoding="utf-8"?>
<sst xmlns="http://schemas.openxmlformats.org/spreadsheetml/2006/main" count="83" uniqueCount="44">
  <si>
    <t>тыс. рублей</t>
  </si>
  <si>
    <t>Наименование</t>
  </si>
  <si>
    <t xml:space="preserve">Очередной год </t>
  </si>
  <si>
    <t>Первый год планового периода</t>
  </si>
  <si>
    <t>Второй год планового периода</t>
  </si>
  <si>
    <t>оценка</t>
  </si>
  <si>
    <t>Продолжение</t>
  </si>
  <si>
    <t>1.1</t>
  </si>
  <si>
    <t>1.2</t>
  </si>
  <si>
    <t>1.2.1</t>
  </si>
  <si>
    <t>2</t>
  </si>
  <si>
    <t>2.1</t>
  </si>
  <si>
    <t>3</t>
  </si>
  <si>
    <t>Налоговые и неналоговые доходы</t>
  </si>
  <si>
    <t>Безвозмездные поступления, из них</t>
  </si>
  <si>
    <t>за счет целевых средств областного бюджета</t>
  </si>
  <si>
    <t>Дефицит/профицит</t>
  </si>
  <si>
    <t>Е.В. Муромцева</t>
  </si>
  <si>
    <t>№
п/п</t>
  </si>
  <si>
    <t>Руководитель управления 
финансово-бюджетной политики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</si>
  <si>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</si>
  <si>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</si>
  <si>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</si>
  <si>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</si>
  <si>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</si>
  <si>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</si>
  <si>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</si>
  <si>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</si>
  <si>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</si>
  <si>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</si>
  <si>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</si>
  <si>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</si>
  <si>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* С учетом возврата остатков целевых субсидий.</t>
  </si>
  <si>
    <t>2035</t>
  </si>
  <si>
    <t>Отчетный 2021 год</t>
  </si>
  <si>
    <t>Текущий 2022 год</t>
  </si>
  <si>
    <t>план на 01.11.2022</t>
  </si>
  <si>
    <t>15 379 340*</t>
  </si>
  <si>
    <t xml:space="preserve"> Дефицит/профицит</t>
  </si>
  <si>
    <t>24 057 934*</t>
  </si>
  <si>
    <t xml:space="preserve">Приложение №1
к бюджетному прогнозу 
городского округа город Воронеж 
на долгосрочный период до 2035 года
</t>
  </si>
  <si>
    <t>Прогноз основных характеристик бюджета городского округа город Воронеж 
на период до 2035 года</t>
  </si>
  <si>
    <t xml:space="preserve"> Доходы, всего, в том числе</t>
  </si>
  <si>
    <t xml:space="preserve"> Расходы, всего,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</si>
</sst>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wrapText="1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top"/>
    </xf>
    <xf numFmtId="49" fontId="2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wrapText="1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0" fontId="7" fillId="0" borderId="0" xfId="0" applyFont="1" applyAlignment="1"/>
    <xf numFmtId="0" fontId="0" fillId="0" borderId="0" xfId="0" applyAlignment="1">
      <alignment horizontal="right" vertical="top"/>
    </xf>
    <xf numFmtId="49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7" fillId="0" borderId="0" xfId="0" applyFont="1" applyAlignment="1"/>
    <xf numFmtId="49" fontId="2" fillId="3" borderId="2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vertical="top" wrapText="1"/>
    </xf>
    <xf numFmtId="3" fontId="4" fillId="3" borderId="2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/>
    <xf numFmtId="164" fontId="4" fillId="0" borderId="2" xfId="0" applyNumberFormat="1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/>
    </xf>
    <xf numFmtId="49" fontId="4" fillId="3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wrapText="1"/>
    </xf>
    <xf numFmtId="164" fontId="5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right" vertical="top"/>
    </xf>
    <xf numFmtId="164" fontId="5" fillId="0" borderId="0" xfId="0" applyNumberFormat="1" applyFont="1" applyFill="1" applyAlignment="1">
      <alignment wrapText="1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zoomScale="86" zoomScaleNormal="90" zoomScaleSheetLayoutView="86" workbookViewId="0">
      <pane xSplit="2" ySplit="5" topLeftCell="C6" activePane="bottomRight" state="frozen"/>
      <selection pane="topRight" activeCell="B1" sqref="B1"/>
      <selection pane="bottomLeft" activeCell="A7" sqref="A7"/>
      <selection pane="bottomRight" activeCell="Q24" sqref="Q24"/>
    </sheetView>
  </sheetViews>
  <sheetFormatPr defaultRowHeight="15.75" outlineLevelCol="1" x14ac:dyDescent="0.25"/>
  <cols>
    <col min="1" max="1" width="6.28515625" style="2" customWidth="1"/>
    <col min="2" max="2" width="40.85546875" style="2" customWidth="1"/>
    <col min="3" max="4" width="14.28515625" style="1" customWidth="1"/>
    <col min="5" max="5" width="13" style="1" customWidth="1"/>
    <col min="6" max="6" width="13.28515625" style="1" customWidth="1" outlineLevel="1"/>
    <col min="7" max="8" width="15.5703125" style="1" customWidth="1" outlineLevel="1"/>
    <col min="9" max="9" width="7.140625" style="10" customWidth="1" outlineLevel="1"/>
    <col min="10" max="10" width="39.85546875" style="10" customWidth="1" outlineLevel="1"/>
    <col min="11" max="11" width="16.5703125" style="1" customWidth="1" outlineLevel="1"/>
    <col min="12" max="12" width="16" style="1" customWidth="1" outlineLevel="1"/>
    <col min="13" max="13" width="17.28515625" style="1" customWidth="1" outlineLevel="1"/>
    <col min="14" max="14" width="17.7109375" style="1" customWidth="1" outlineLevel="1"/>
    <col min="15" max="15" width="16" style="1" customWidth="1" outlineLevel="1"/>
    <col min="16" max="16" width="7.140625" style="10" customWidth="1" outlineLevel="1"/>
    <col min="17" max="17" width="37.28515625" style="10" customWidth="1" outlineLevel="1"/>
    <col min="18" max="18" width="18.42578125" style="10" customWidth="1" outlineLevel="1"/>
    <col min="19" max="19" width="17.5703125" style="10" customWidth="1" outlineLevel="1"/>
    <col min="20" max="20" width="17" style="1" customWidth="1" outlineLevel="1"/>
    <col min="21" max="21" width="16.7109375" style="1" customWidth="1" outlineLevel="1"/>
    <col min="22" max="22" width="18.7109375" style="1" customWidth="1" outlineLevel="1"/>
    <col min="23" max="16384" width="9.140625" style="2"/>
  </cols>
  <sheetData>
    <row r="1" spans="1:22" ht="88.5" customHeight="1" x14ac:dyDescent="0.25">
      <c r="C1" s="3"/>
      <c r="D1" s="3"/>
      <c r="E1" s="3"/>
      <c r="F1" s="49" t="s">
        <v>40</v>
      </c>
      <c r="G1" s="50"/>
      <c r="H1" s="50"/>
      <c r="I1" s="14"/>
      <c r="J1" s="14"/>
      <c r="K1" s="3"/>
      <c r="L1" s="60" t="s">
        <v>6</v>
      </c>
      <c r="M1" s="61"/>
      <c r="N1" s="61"/>
      <c r="O1" s="61"/>
      <c r="P1" s="15"/>
      <c r="Q1" s="15"/>
      <c r="R1" s="34"/>
      <c r="S1" s="23"/>
      <c r="T1" s="3"/>
      <c r="U1" s="62" t="s">
        <v>6</v>
      </c>
      <c r="V1" s="63"/>
    </row>
    <row r="2" spans="1:22" ht="53.25" customHeight="1" x14ac:dyDescent="0.3">
      <c r="C2" s="51" t="s">
        <v>41</v>
      </c>
      <c r="D2" s="52"/>
      <c r="E2" s="52"/>
      <c r="F2" s="52"/>
      <c r="G2" s="10"/>
      <c r="H2" s="10"/>
      <c r="K2" s="52"/>
      <c r="L2" s="52"/>
      <c r="M2" s="53"/>
      <c r="T2" s="52"/>
      <c r="U2" s="52"/>
    </row>
    <row r="3" spans="1:22" ht="14.25" customHeight="1" x14ac:dyDescent="0.25">
      <c r="D3" s="4"/>
      <c r="E3" s="4"/>
      <c r="F3" s="4"/>
      <c r="G3" s="4"/>
      <c r="H3" s="5" t="s">
        <v>0</v>
      </c>
      <c r="I3" s="18"/>
      <c r="J3" s="18"/>
      <c r="K3" s="5"/>
      <c r="O3" s="5" t="s">
        <v>0</v>
      </c>
      <c r="P3" s="18"/>
      <c r="Q3" s="18"/>
      <c r="R3" s="18"/>
      <c r="S3" s="18"/>
      <c r="V3" s="5" t="s">
        <v>0</v>
      </c>
    </row>
    <row r="4" spans="1:22" ht="54.75" customHeight="1" x14ac:dyDescent="0.25">
      <c r="A4" s="56" t="s">
        <v>18</v>
      </c>
      <c r="B4" s="58" t="s">
        <v>1</v>
      </c>
      <c r="C4" s="59" t="s">
        <v>34</v>
      </c>
      <c r="D4" s="59" t="s">
        <v>35</v>
      </c>
      <c r="E4" s="59"/>
      <c r="F4" s="43" t="s">
        <v>2</v>
      </c>
      <c r="G4" s="44" t="s">
        <v>3</v>
      </c>
      <c r="H4" s="44" t="s">
        <v>4</v>
      </c>
      <c r="I4" s="56" t="s">
        <v>18</v>
      </c>
      <c r="J4" s="58" t="s">
        <v>1</v>
      </c>
      <c r="K4" s="54" t="s">
        <v>23</v>
      </c>
      <c r="L4" s="54" t="s">
        <v>24</v>
      </c>
      <c r="M4" s="54" t="s">
        <v>25</v>
      </c>
      <c r="N4" s="54" t="s">
        <v>26</v>
      </c>
      <c r="O4" s="54" t="s">
        <v>27</v>
      </c>
      <c r="P4" s="56" t="s">
        <v>18</v>
      </c>
      <c r="Q4" s="58" t="s">
        <v>1</v>
      </c>
      <c r="R4" s="54" t="s">
        <v>28</v>
      </c>
      <c r="S4" s="54" t="s">
        <v>29</v>
      </c>
      <c r="T4" s="54" t="s">
        <v>30</v>
      </c>
      <c r="U4" s="54" t="s">
        <v>31</v>
      </c>
      <c r="V4" s="54" t="s">
        <v>33</v>
      </c>
    </row>
    <row r="5" spans="1:22" ht="32.25" customHeight="1" x14ac:dyDescent="0.25">
      <c r="A5" s="57"/>
      <c r="B5" s="58"/>
      <c r="C5" s="59"/>
      <c r="D5" s="32" t="s">
        <v>36</v>
      </c>
      <c r="E5" s="45" t="s">
        <v>5</v>
      </c>
      <c r="F5" s="33" t="s">
        <v>20</v>
      </c>
      <c r="G5" s="33" t="s">
        <v>21</v>
      </c>
      <c r="H5" s="33" t="s">
        <v>22</v>
      </c>
      <c r="I5" s="57"/>
      <c r="J5" s="58"/>
      <c r="K5" s="55"/>
      <c r="L5" s="55"/>
      <c r="M5" s="55"/>
      <c r="N5" s="55"/>
      <c r="O5" s="55"/>
      <c r="P5" s="57"/>
      <c r="Q5" s="58"/>
      <c r="R5" s="55"/>
      <c r="S5" s="55"/>
      <c r="T5" s="55"/>
      <c r="U5" s="55"/>
      <c r="V5" s="55"/>
    </row>
    <row r="6" spans="1:22" ht="20.25" customHeight="1" x14ac:dyDescent="0.25">
      <c r="A6" s="13">
        <v>1</v>
      </c>
      <c r="B6" s="12">
        <v>2</v>
      </c>
      <c r="C6" s="12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3">
        <v>1</v>
      </c>
      <c r="J6" s="12">
        <v>2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3">
        <v>1</v>
      </c>
      <c r="Q6" s="12">
        <v>2</v>
      </c>
      <c r="R6" s="11">
        <v>14</v>
      </c>
      <c r="S6" s="11">
        <v>15</v>
      </c>
      <c r="T6" s="11">
        <v>16</v>
      </c>
      <c r="U6" s="11">
        <v>17</v>
      </c>
      <c r="V6" s="11">
        <v>18</v>
      </c>
    </row>
    <row r="7" spans="1:22" ht="17.25" customHeight="1" x14ac:dyDescent="0.25">
      <c r="A7" s="16">
        <v>1</v>
      </c>
      <c r="B7" s="17" t="s">
        <v>42</v>
      </c>
      <c r="C7" s="8">
        <v>25934651</v>
      </c>
      <c r="D7" s="8">
        <f>D8+D9</f>
        <v>36299007</v>
      </c>
      <c r="E7" s="8">
        <v>36274951</v>
      </c>
      <c r="F7" s="8">
        <f>F8+F9</f>
        <v>38096256</v>
      </c>
      <c r="G7" s="8">
        <f t="shared" ref="G7:H7" si="0">G8+G9</f>
        <v>34840694</v>
      </c>
      <c r="H7" s="8">
        <f t="shared" si="0"/>
        <v>32802774</v>
      </c>
      <c r="I7" s="41">
        <v>1</v>
      </c>
      <c r="J7" s="40" t="s">
        <v>42</v>
      </c>
      <c r="K7" s="8">
        <f>K8+K9</f>
        <v>26219732</v>
      </c>
      <c r="L7" s="8">
        <f t="shared" ref="L7:O7" si="1">L8+L9</f>
        <v>26690355</v>
      </c>
      <c r="M7" s="8">
        <f t="shared" si="1"/>
        <v>27178692</v>
      </c>
      <c r="N7" s="8">
        <f t="shared" si="1"/>
        <v>27361582</v>
      </c>
      <c r="O7" s="8">
        <f t="shared" si="1"/>
        <v>27525112</v>
      </c>
      <c r="P7" s="41">
        <v>1</v>
      </c>
      <c r="Q7" s="40" t="s">
        <v>42</v>
      </c>
      <c r="R7" s="8">
        <f>R8+R9</f>
        <v>27685524</v>
      </c>
      <c r="S7" s="8">
        <f>S8+S9</f>
        <v>27839972</v>
      </c>
      <c r="T7" s="8">
        <f t="shared" ref="T7" si="2">T8+T9</f>
        <v>27991880</v>
      </c>
      <c r="U7" s="8">
        <f t="shared" ref="U7" si="3">U8+U9</f>
        <v>28147890</v>
      </c>
      <c r="V7" s="8">
        <f t="shared" ref="V7" si="4">V8+V9</f>
        <v>28302134</v>
      </c>
    </row>
    <row r="8" spans="1:22" ht="17.25" customHeight="1" x14ac:dyDescent="0.25">
      <c r="A8" s="16" t="s">
        <v>7</v>
      </c>
      <c r="B8" s="17" t="s">
        <v>13</v>
      </c>
      <c r="C8" s="29">
        <v>10555311</v>
      </c>
      <c r="D8" s="29">
        <v>12217017</v>
      </c>
      <c r="E8" s="46">
        <v>12217017</v>
      </c>
      <c r="F8" s="29">
        <v>13162452</v>
      </c>
      <c r="G8" s="29">
        <v>14046564</v>
      </c>
      <c r="H8" s="29">
        <v>15100090</v>
      </c>
      <c r="I8" s="41" t="s">
        <v>7</v>
      </c>
      <c r="J8" s="40" t="s">
        <v>13</v>
      </c>
      <c r="K8" s="29">
        <v>15486574</v>
      </c>
      <c r="L8" s="29">
        <v>15957197</v>
      </c>
      <c r="M8" s="29">
        <v>16445534</v>
      </c>
      <c r="N8" s="29">
        <v>16628424</v>
      </c>
      <c r="O8" s="29">
        <v>16791954</v>
      </c>
      <c r="P8" s="41" t="s">
        <v>7</v>
      </c>
      <c r="Q8" s="40" t="s">
        <v>13</v>
      </c>
      <c r="R8" s="29">
        <v>16952366</v>
      </c>
      <c r="S8" s="29">
        <v>17106814</v>
      </c>
      <c r="T8" s="29">
        <v>17258722</v>
      </c>
      <c r="U8" s="29">
        <v>17414732</v>
      </c>
      <c r="V8" s="29">
        <v>17568976</v>
      </c>
    </row>
    <row r="9" spans="1:22" ht="17.25" customHeight="1" x14ac:dyDescent="0.25">
      <c r="A9" s="16" t="s">
        <v>8</v>
      </c>
      <c r="B9" s="17" t="s">
        <v>14</v>
      </c>
      <c r="C9" s="29" t="s">
        <v>37</v>
      </c>
      <c r="D9" s="29">
        <v>24081990</v>
      </c>
      <c r="E9" s="46" t="s">
        <v>39</v>
      </c>
      <c r="F9" s="29">
        <v>24933804</v>
      </c>
      <c r="G9" s="29">
        <v>20794130</v>
      </c>
      <c r="H9" s="29">
        <v>17702684</v>
      </c>
      <c r="I9" s="41" t="s">
        <v>8</v>
      </c>
      <c r="J9" s="40" t="s">
        <v>14</v>
      </c>
      <c r="K9" s="8">
        <v>10733158</v>
      </c>
      <c r="L9" s="8">
        <v>10733158</v>
      </c>
      <c r="M9" s="8">
        <v>10733158</v>
      </c>
      <c r="N9" s="8">
        <v>10733158</v>
      </c>
      <c r="O9" s="8">
        <v>10733158</v>
      </c>
      <c r="P9" s="41" t="s">
        <v>8</v>
      </c>
      <c r="Q9" s="40" t="s">
        <v>14</v>
      </c>
      <c r="R9" s="8">
        <v>10733158</v>
      </c>
      <c r="S9" s="8">
        <v>10733158</v>
      </c>
      <c r="T9" s="8">
        <v>10733158</v>
      </c>
      <c r="U9" s="8">
        <v>10733158</v>
      </c>
      <c r="V9" s="8">
        <v>10733158</v>
      </c>
    </row>
    <row r="10" spans="1:22" ht="30" customHeight="1" x14ac:dyDescent="0.25">
      <c r="A10" s="16" t="s">
        <v>9</v>
      </c>
      <c r="B10" s="17" t="s">
        <v>15</v>
      </c>
      <c r="C10" s="8">
        <v>15430957</v>
      </c>
      <c r="D10" s="8">
        <v>24081921</v>
      </c>
      <c r="E10" s="47">
        <v>24081921</v>
      </c>
      <c r="F10" s="29">
        <v>24933804</v>
      </c>
      <c r="G10" s="29">
        <v>20794130</v>
      </c>
      <c r="H10" s="29">
        <v>17702684</v>
      </c>
      <c r="I10" s="41" t="s">
        <v>9</v>
      </c>
      <c r="J10" s="40" t="s">
        <v>15</v>
      </c>
      <c r="K10" s="8">
        <v>10733158</v>
      </c>
      <c r="L10" s="8">
        <v>10733158</v>
      </c>
      <c r="M10" s="8">
        <v>10733158</v>
      </c>
      <c r="N10" s="8">
        <v>10733158</v>
      </c>
      <c r="O10" s="8">
        <v>10733158</v>
      </c>
      <c r="P10" s="41" t="s">
        <v>9</v>
      </c>
      <c r="Q10" s="40" t="s">
        <v>15</v>
      </c>
      <c r="R10" s="8">
        <v>10733158</v>
      </c>
      <c r="S10" s="8">
        <v>10733158</v>
      </c>
      <c r="T10" s="8">
        <v>10733158</v>
      </c>
      <c r="U10" s="8">
        <v>10733158</v>
      </c>
      <c r="V10" s="8">
        <v>10733158</v>
      </c>
    </row>
    <row r="11" spans="1:22" ht="17.25" customHeight="1" x14ac:dyDescent="0.25">
      <c r="A11" s="16" t="s">
        <v>10</v>
      </c>
      <c r="B11" s="17" t="s">
        <v>43</v>
      </c>
      <c r="C11" s="8">
        <v>25131582</v>
      </c>
      <c r="D11" s="8">
        <v>37761733</v>
      </c>
      <c r="E11" s="47">
        <v>37727426</v>
      </c>
      <c r="F11" s="8">
        <v>39205655</v>
      </c>
      <c r="G11" s="8">
        <v>35275254</v>
      </c>
      <c r="H11" s="8">
        <v>33164527</v>
      </c>
      <c r="I11" s="41" t="s">
        <v>10</v>
      </c>
      <c r="J11" s="40" t="s">
        <v>43</v>
      </c>
      <c r="K11" s="8">
        <f>K7+K15</f>
        <v>26560436.627999999</v>
      </c>
      <c r="L11" s="8">
        <f t="shared" ref="L11:O11" si="5">L7+L15</f>
        <v>27009498.940000001</v>
      </c>
      <c r="M11" s="8">
        <f t="shared" si="5"/>
        <v>27474711.612</v>
      </c>
      <c r="N11" s="8">
        <f t="shared" si="5"/>
        <v>27627636.784000002</v>
      </c>
      <c r="O11" s="8">
        <f t="shared" si="5"/>
        <v>27760199.355999999</v>
      </c>
      <c r="P11" s="41" t="s">
        <v>10</v>
      </c>
      <c r="Q11" s="40" t="s">
        <v>43</v>
      </c>
      <c r="R11" s="8">
        <f>R7+R15</f>
        <v>27888952.392000001</v>
      </c>
      <c r="S11" s="8">
        <f>S7+S15</f>
        <v>28011040.140000001</v>
      </c>
      <c r="T11" s="8">
        <f t="shared" ref="T11:V11" si="6">T7+T15</f>
        <v>28129949.776000001</v>
      </c>
      <c r="U11" s="8">
        <f t="shared" si="6"/>
        <v>28252378.392000001</v>
      </c>
      <c r="V11" s="8">
        <f t="shared" si="6"/>
        <v>28372409.903999999</v>
      </c>
    </row>
    <row r="12" spans="1:22" ht="33.75" customHeight="1" x14ac:dyDescent="0.25">
      <c r="A12" s="16" t="s">
        <v>11</v>
      </c>
      <c r="B12" s="17" t="s">
        <v>15</v>
      </c>
      <c r="C12" s="8">
        <v>15415752</v>
      </c>
      <c r="D12" s="8">
        <v>24501906</v>
      </c>
      <c r="E12" s="47">
        <v>24501905</v>
      </c>
      <c r="F12" s="29">
        <v>24933804</v>
      </c>
      <c r="G12" s="29">
        <v>20794130</v>
      </c>
      <c r="H12" s="29">
        <v>17702684</v>
      </c>
      <c r="I12" s="41" t="s">
        <v>11</v>
      </c>
      <c r="J12" s="40" t="s">
        <v>15</v>
      </c>
      <c r="K12" s="8">
        <v>10733158</v>
      </c>
      <c r="L12" s="8">
        <v>10733158</v>
      </c>
      <c r="M12" s="8">
        <v>10733158</v>
      </c>
      <c r="N12" s="8">
        <v>10733158</v>
      </c>
      <c r="O12" s="8">
        <v>10733158</v>
      </c>
      <c r="P12" s="41" t="s">
        <v>11</v>
      </c>
      <c r="Q12" s="40" t="s">
        <v>15</v>
      </c>
      <c r="R12" s="8">
        <v>10733158</v>
      </c>
      <c r="S12" s="8">
        <v>10733158</v>
      </c>
      <c r="T12" s="8">
        <v>10733158</v>
      </c>
      <c r="U12" s="8">
        <v>10733158</v>
      </c>
      <c r="V12" s="8">
        <v>10733158</v>
      </c>
    </row>
    <row r="13" spans="1:22" ht="22.5" customHeight="1" x14ac:dyDescent="0.25">
      <c r="A13" s="16" t="s">
        <v>12</v>
      </c>
      <c r="B13" s="17" t="s">
        <v>38</v>
      </c>
      <c r="C13" s="8">
        <v>803069</v>
      </c>
      <c r="D13" s="8">
        <v>-1462726</v>
      </c>
      <c r="E13" s="47">
        <v>-1452475</v>
      </c>
      <c r="F13" s="8">
        <v>-1109399</v>
      </c>
      <c r="G13" s="29">
        <v>-434560</v>
      </c>
      <c r="H13" s="29">
        <v>-361753</v>
      </c>
      <c r="I13" s="41" t="s">
        <v>12</v>
      </c>
      <c r="J13" s="40" t="s">
        <v>38</v>
      </c>
      <c r="K13" s="8">
        <v>-340705</v>
      </c>
      <c r="L13" s="8">
        <v>-319144</v>
      </c>
      <c r="M13" s="8">
        <v>-296020</v>
      </c>
      <c r="N13" s="8">
        <v>-266055</v>
      </c>
      <c r="O13" s="8">
        <v>-235087</v>
      </c>
      <c r="P13" s="41" t="s">
        <v>12</v>
      </c>
      <c r="Q13" s="40" t="s">
        <v>38</v>
      </c>
      <c r="R13" s="8">
        <v>-203428</v>
      </c>
      <c r="S13" s="8">
        <v>-171068</v>
      </c>
      <c r="T13" s="8">
        <v>-138070</v>
      </c>
      <c r="U13" s="8">
        <v>-104488</v>
      </c>
      <c r="V13" s="8">
        <v>-70276</v>
      </c>
    </row>
    <row r="14" spans="1:22" s="39" customFormat="1" ht="22.5" hidden="1" customHeight="1" x14ac:dyDescent="0.25">
      <c r="A14" s="36" t="s">
        <v>12</v>
      </c>
      <c r="B14" s="37" t="s">
        <v>16</v>
      </c>
      <c r="C14" s="38">
        <f t="shared" ref="C14:H14" si="7">C7-C11</f>
        <v>803069</v>
      </c>
      <c r="D14" s="38">
        <f t="shared" si="7"/>
        <v>-1462726</v>
      </c>
      <c r="E14" s="38">
        <f t="shared" si="7"/>
        <v>-1452475</v>
      </c>
      <c r="F14" s="38">
        <f t="shared" si="7"/>
        <v>-1109399</v>
      </c>
      <c r="G14" s="38">
        <f t="shared" si="7"/>
        <v>-434560</v>
      </c>
      <c r="H14" s="38">
        <f t="shared" si="7"/>
        <v>-361753</v>
      </c>
      <c r="I14" s="36" t="s">
        <v>12</v>
      </c>
      <c r="J14" s="37" t="s">
        <v>16</v>
      </c>
      <c r="K14" s="38">
        <f>K7-K11</f>
        <v>-340704.62799999863</v>
      </c>
      <c r="L14" s="38">
        <f t="shared" ref="L14:V14" si="8">L7-L11</f>
        <v>-319143.94000000134</v>
      </c>
      <c r="M14" s="38">
        <f t="shared" si="8"/>
        <v>-296019.61199999973</v>
      </c>
      <c r="N14" s="38">
        <f t="shared" si="8"/>
        <v>-266054.78400000185</v>
      </c>
      <c r="O14" s="38">
        <f t="shared" si="8"/>
        <v>-235087.35599999875</v>
      </c>
      <c r="P14" s="42" t="s">
        <v>12</v>
      </c>
      <c r="Q14" s="37" t="s">
        <v>16</v>
      </c>
      <c r="R14" s="38">
        <f>R7-R11</f>
        <v>-203428.39200000092</v>
      </c>
      <c r="S14" s="38">
        <f>S7-S11</f>
        <v>-171068.1400000006</v>
      </c>
      <c r="T14" s="38">
        <f t="shared" si="8"/>
        <v>-138069.77600000054</v>
      </c>
      <c r="U14" s="38">
        <f t="shared" si="8"/>
        <v>-104488.39200000092</v>
      </c>
      <c r="V14" s="38">
        <f t="shared" si="8"/>
        <v>-70275.903999999166</v>
      </c>
    </row>
    <row r="15" spans="1:22" ht="17.25" hidden="1" customHeight="1" x14ac:dyDescent="0.25">
      <c r="A15" s="24"/>
      <c r="B15" s="25"/>
      <c r="C15" s="26"/>
      <c r="D15" s="26"/>
      <c r="E15" s="26"/>
      <c r="F15" s="26"/>
      <c r="G15" s="26"/>
      <c r="H15" s="26"/>
      <c r="I15" s="24"/>
      <c r="J15" s="25"/>
      <c r="K15" s="27">
        <f>K8*K16/100</f>
        <v>340704.62800000003</v>
      </c>
      <c r="L15" s="27">
        <f t="shared" ref="L15:O15" si="9">L8*L16/100</f>
        <v>319143.94</v>
      </c>
      <c r="M15" s="27">
        <f t="shared" si="9"/>
        <v>296019.61199999996</v>
      </c>
      <c r="N15" s="27">
        <f t="shared" si="9"/>
        <v>266054.78400000004</v>
      </c>
      <c r="O15" s="27">
        <f t="shared" si="9"/>
        <v>235087.35599999997</v>
      </c>
      <c r="P15" s="24"/>
      <c r="Q15" s="25"/>
      <c r="R15" s="27">
        <f>R8*R16/100</f>
        <v>203428.39199999999</v>
      </c>
      <c r="S15" s="27">
        <f>S8*S16/100</f>
        <v>171068.14</v>
      </c>
      <c r="T15" s="27">
        <f t="shared" ref="T15:V15" si="10">T8*T16/100</f>
        <v>138069.77600000001</v>
      </c>
      <c r="U15" s="27">
        <f t="shared" si="10"/>
        <v>104488.39199999999</v>
      </c>
      <c r="V15" s="27">
        <f t="shared" si="10"/>
        <v>70275.90400000001</v>
      </c>
    </row>
    <row r="16" spans="1:22" ht="17.25" hidden="1" customHeight="1" x14ac:dyDescent="0.25">
      <c r="A16" s="24"/>
      <c r="B16" s="25"/>
      <c r="C16" s="30">
        <f>C13/C8*100</f>
        <v>7.6081983752065669</v>
      </c>
      <c r="D16" s="30">
        <f>D13/D8*100</f>
        <v>-11.972857204013058</v>
      </c>
      <c r="E16" s="30">
        <f>E13/E8*100</f>
        <v>-11.88894965113006</v>
      </c>
      <c r="F16" s="30">
        <f t="shared" ref="F16:G16" si="11">F13/F8*100</f>
        <v>-8.4285131676073721</v>
      </c>
      <c r="G16" s="30">
        <f t="shared" si="11"/>
        <v>-3.093710319477418</v>
      </c>
      <c r="H16" s="30">
        <f>H13/H8*100</f>
        <v>-2.3957009527757784</v>
      </c>
      <c r="I16" s="24"/>
      <c r="J16" s="25"/>
      <c r="K16" s="28">
        <v>2.2000000000000002</v>
      </c>
      <c r="L16" s="28">
        <v>2</v>
      </c>
      <c r="M16" s="28">
        <v>1.8</v>
      </c>
      <c r="N16" s="28">
        <v>1.6</v>
      </c>
      <c r="O16" s="28">
        <v>1.4</v>
      </c>
      <c r="P16" s="24"/>
      <c r="Q16" s="25"/>
      <c r="R16" s="28">
        <v>1.2</v>
      </c>
      <c r="S16" s="28">
        <v>1</v>
      </c>
      <c r="T16" s="28">
        <v>0.8</v>
      </c>
      <c r="U16" s="28">
        <v>0.6</v>
      </c>
      <c r="V16" s="28">
        <v>0.4</v>
      </c>
    </row>
    <row r="17" spans="1:22" ht="57" customHeight="1" x14ac:dyDescent="0.3">
      <c r="A17" s="19" t="s">
        <v>32</v>
      </c>
      <c r="B17" s="19"/>
      <c r="C17" s="20"/>
      <c r="D17" s="21"/>
      <c r="E17" s="48"/>
      <c r="F17" s="21"/>
      <c r="G17" s="21"/>
      <c r="H17" s="10"/>
      <c r="P17" s="64" t="s">
        <v>19</v>
      </c>
      <c r="Q17" s="65"/>
      <c r="R17" s="35"/>
      <c r="S17" s="22"/>
      <c r="V17" s="31" t="s">
        <v>17</v>
      </c>
    </row>
    <row r="18" spans="1:22" ht="22.5" customHeight="1" x14ac:dyDescent="0.25">
      <c r="D18" s="6"/>
      <c r="E18" s="6"/>
      <c r="F18" s="10"/>
      <c r="G18" s="10"/>
      <c r="H18" s="10"/>
      <c r="K18" s="6"/>
      <c r="L18" s="6"/>
      <c r="M18" s="6"/>
      <c r="N18" s="6"/>
      <c r="O18" s="6"/>
      <c r="T18" s="6"/>
      <c r="U18" s="6"/>
      <c r="V18" s="6"/>
    </row>
    <row r="19" spans="1:22" ht="35.25" hidden="1" customHeight="1" x14ac:dyDescent="0.25">
      <c r="E19" s="10"/>
      <c r="G19" s="10"/>
      <c r="H19" s="10"/>
      <c r="K19" s="10">
        <f t="shared" ref="K19:V19" si="12">K7-K11</f>
        <v>-340704.62799999863</v>
      </c>
      <c r="L19" s="10">
        <f t="shared" si="12"/>
        <v>-319143.94000000134</v>
      </c>
      <c r="M19" s="10">
        <f>M7-M11</f>
        <v>-296019.61199999973</v>
      </c>
      <c r="N19" s="10">
        <f t="shared" si="12"/>
        <v>-266054.78400000185</v>
      </c>
      <c r="O19" s="10">
        <f>O7-O11</f>
        <v>-235087.35599999875</v>
      </c>
      <c r="P19" s="10">
        <f t="shared" si="12"/>
        <v>-1</v>
      </c>
      <c r="Q19" s="10" t="e">
        <f t="shared" si="12"/>
        <v>#VALUE!</v>
      </c>
      <c r="S19" s="10">
        <f>S7-S11</f>
        <v>-171068.1400000006</v>
      </c>
      <c r="T19" s="10">
        <f t="shared" si="12"/>
        <v>-138069.77600000054</v>
      </c>
      <c r="U19" s="10">
        <f t="shared" si="12"/>
        <v>-104488.39200000092</v>
      </c>
      <c r="V19" s="10">
        <f t="shared" si="12"/>
        <v>-70275.903999999166</v>
      </c>
    </row>
    <row r="20" spans="1:22" hidden="1" x14ac:dyDescent="0.25"/>
    <row r="21" spans="1:22" hidden="1" x14ac:dyDescent="0.25">
      <c r="E21" s="7"/>
      <c r="K21" s="10">
        <f t="shared" ref="K21:V21" si="13">K19/K8*100</f>
        <v>-2.1999999999999913</v>
      </c>
      <c r="L21" s="10">
        <f t="shared" si="13"/>
        <v>-2.0000000000000084</v>
      </c>
      <c r="M21" s="10">
        <f>M19/M8*100</f>
        <v>-1.7999999999999985</v>
      </c>
      <c r="N21" s="10">
        <f t="shared" si="13"/>
        <v>-1.6000000000000112</v>
      </c>
      <c r="O21" s="10">
        <f t="shared" si="13"/>
        <v>-1.3999999999999926</v>
      </c>
      <c r="P21" s="10">
        <f t="shared" si="13"/>
        <v>-2.2258330180069891E-3</v>
      </c>
      <c r="Q21" s="10" t="e">
        <f t="shared" si="13"/>
        <v>#VALUE!</v>
      </c>
      <c r="S21" s="10">
        <f t="shared" si="13"/>
        <v>-1.0000000000000036</v>
      </c>
      <c r="T21" s="10">
        <f t="shared" si="13"/>
        <v>-0.80000000000000315</v>
      </c>
      <c r="U21" s="10">
        <f t="shared" si="13"/>
        <v>-0.60000000000000531</v>
      </c>
      <c r="V21" s="10">
        <f t="shared" si="13"/>
        <v>-0.39999999999999525</v>
      </c>
    </row>
    <row r="22" spans="1:22" hidden="1" x14ac:dyDescent="0.25">
      <c r="G22" s="10"/>
      <c r="H22" s="10"/>
    </row>
    <row r="23" spans="1:22" hidden="1" x14ac:dyDescent="0.25">
      <c r="D23" s="10"/>
      <c r="E23" s="10"/>
      <c r="F23" s="7"/>
      <c r="G23" s="10"/>
      <c r="H23" s="10"/>
      <c r="K23" s="7"/>
      <c r="L23" s="7"/>
      <c r="M23" s="7"/>
      <c r="N23" s="7"/>
      <c r="O23" s="7"/>
      <c r="T23" s="7"/>
      <c r="U23" s="7"/>
      <c r="V23" s="7"/>
    </row>
    <row r="24" spans="1:22" x14ac:dyDescent="0.25">
      <c r="D24" s="7"/>
      <c r="E24" s="7"/>
      <c r="F24" s="7"/>
      <c r="G24" s="7"/>
      <c r="H24" s="7"/>
      <c r="K24" s="7"/>
      <c r="L24" s="7"/>
      <c r="M24" s="7"/>
      <c r="N24" s="7"/>
      <c r="O24" s="7"/>
      <c r="T24" s="7"/>
      <c r="U24" s="7"/>
      <c r="V24" s="7"/>
    </row>
    <row r="28" spans="1:22" x14ac:dyDescent="0.25">
      <c r="K28" s="9"/>
      <c r="L28" s="9"/>
      <c r="M28" s="9"/>
      <c r="N28" s="9"/>
      <c r="O28" s="9"/>
      <c r="T28" s="9"/>
      <c r="U28" s="9"/>
      <c r="V28" s="9"/>
    </row>
    <row r="29" spans="1:22" x14ac:dyDescent="0.25">
      <c r="K29" s="9"/>
      <c r="L29" s="9"/>
      <c r="M29" s="9"/>
      <c r="N29" s="9"/>
      <c r="O29" s="9"/>
      <c r="T29" s="9"/>
      <c r="U29" s="9"/>
      <c r="V29" s="9"/>
    </row>
  </sheetData>
  <mergeCells count="25">
    <mergeCell ref="V4:V5"/>
    <mergeCell ref="U1:V1"/>
    <mergeCell ref="Q4:Q5"/>
    <mergeCell ref="P17:Q17"/>
    <mergeCell ref="T2:U2"/>
    <mergeCell ref="P4:P5"/>
    <mergeCell ref="U4:U5"/>
    <mergeCell ref="T4:T5"/>
    <mergeCell ref="R4:R5"/>
    <mergeCell ref="A4:A5"/>
    <mergeCell ref="S4:S5"/>
    <mergeCell ref="N4:N5"/>
    <mergeCell ref="O4:O5"/>
    <mergeCell ref="B4:B5"/>
    <mergeCell ref="F1:H1"/>
    <mergeCell ref="C2:F2"/>
    <mergeCell ref="K2:M2"/>
    <mergeCell ref="L4:L5"/>
    <mergeCell ref="M4:M5"/>
    <mergeCell ref="I4:I5"/>
    <mergeCell ref="J4:J5"/>
    <mergeCell ref="C4:C5"/>
    <mergeCell ref="D4:E4"/>
    <mergeCell ref="K4:K5"/>
    <mergeCell ref="L1:O1"/>
  </mergeCells>
  <pageMargins left="0.59055118110236227" right="0.39370078740157483" top="1.1811023622047245" bottom="0.59055118110236227" header="0.1574803149606299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obp_toi</dc:creator>
  <cp:lastModifiedBy>Мотченко Ольга Николаевна</cp:lastModifiedBy>
  <cp:lastPrinted>2023-01-31T12:20:58Z</cp:lastPrinted>
  <dcterms:created xsi:type="dcterms:W3CDTF">2018-08-27T11:02:10Z</dcterms:created>
  <dcterms:modified xsi:type="dcterms:W3CDTF">2023-01-31T12:21:31Z</dcterms:modified>
</cp:coreProperties>
</file>